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https://drcngo-my.sharepoint.com/personal/tz632_drc_ngo/Documents/Nairobi/Tenders/Borehole reha/BOQs/Lot 5/"/>
    </mc:Choice>
  </mc:AlternateContent>
  <xr:revisionPtr revIDLastSave="0" documentId="8_{3A7054AE-B14F-4638-BA8D-BFBE07D4301C}" xr6:coauthVersionLast="47" xr6:coauthVersionMax="47" xr10:uidLastSave="{00000000-0000-0000-0000-000000000000}"/>
  <bookViews>
    <workbookView xWindow="810" yWindow="0" windowWidth="8610" windowHeight="11280" xr2:uid="{C44E4540-F2D2-4BD9-8721-262BF35924EF}"/>
  </bookViews>
  <sheets>
    <sheet name="Budget Summary" sheetId="10" r:id="rId1"/>
    <sheet name="Bulla Haji" sheetId="18" r:id="rId2"/>
    <sheet name="Hareri Hosle" sheetId="9" r:id="rId3"/>
  </sheets>
  <definedNames>
    <definedName name="_xlnm.Print_Area" localSheetId="1">'Bulla Haji'!$A$1:$F$32</definedName>
    <definedName name="_xlnm.Print_Area" localSheetId="2">'Hareri Hosle'!$A$1:$F$22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10" l="1"/>
</calcChain>
</file>

<file path=xl/sharedStrings.xml><?xml version="1.0" encoding="utf-8"?>
<sst xmlns="http://schemas.openxmlformats.org/spreadsheetml/2006/main" count="92" uniqueCount="63">
  <si>
    <t>AMOUNT</t>
  </si>
  <si>
    <t>No.</t>
  </si>
  <si>
    <t>Sub Total</t>
  </si>
  <si>
    <t>No</t>
  </si>
  <si>
    <t>Total</t>
  </si>
  <si>
    <t>Door</t>
  </si>
  <si>
    <t>A</t>
  </si>
  <si>
    <t>Lumpsum</t>
  </si>
  <si>
    <t>SM</t>
  </si>
  <si>
    <t xml:space="preserve">Sub Total </t>
  </si>
  <si>
    <t>Provide and fix 3 rows from one piece of MDF (Medium Density Fibre) shelves 400mm wide and supported with 32mmx32mmx 5mm angle lines welded at an angle of 90º and spaced 800mm apart on the internal walls  as shall be directed by supervising Engineer. The cost include MDT edge lining strip and boring of 3 holes for afixing the MDF board with 25mm long self tapping screw.</t>
  </si>
  <si>
    <t>Hack and demolish existing wall finishes on external surfaces including deep cracks and cart away debris.</t>
  </si>
  <si>
    <t>Project :</t>
  </si>
  <si>
    <t>BORESHA</t>
  </si>
  <si>
    <t xml:space="preserve">County </t>
  </si>
  <si>
    <t>Mandera</t>
  </si>
  <si>
    <t>Sub County</t>
  </si>
  <si>
    <t xml:space="preserve">Location </t>
  </si>
  <si>
    <t>Description</t>
  </si>
  <si>
    <t>SUMMARY</t>
  </si>
  <si>
    <t>D</t>
  </si>
  <si>
    <t>GRAND TOTAL</t>
  </si>
  <si>
    <t>Item No</t>
  </si>
  <si>
    <t xml:space="preserve">Item Description </t>
  </si>
  <si>
    <t>Unit</t>
  </si>
  <si>
    <t>Qty</t>
  </si>
  <si>
    <t>Rate</t>
  </si>
  <si>
    <t>Amount</t>
  </si>
  <si>
    <t>SUMMARY SHEET</t>
  </si>
  <si>
    <t>Bill No</t>
  </si>
  <si>
    <t>Estimated Amount</t>
  </si>
  <si>
    <t>Grand Total</t>
  </si>
  <si>
    <t>Repair of Existing Masonry Tank</t>
  </si>
  <si>
    <t xml:space="preserve">Element No. 1 : Hacking  Lining </t>
  </si>
  <si>
    <t>Element No. 1 : Plastering</t>
  </si>
  <si>
    <t>Shirshir</t>
  </si>
  <si>
    <t xml:space="preserve">Supply and place chicken wire mesh over the hacked tank internal surfaces including the floor. The unit price include supplying concrete nails and attaching of wire mesh to the walls and floor. </t>
  </si>
  <si>
    <t>20mm thick plaster Cement sand (1:4) mixed with water proof cement as instructed by the engineer on masonry and concrete surfaces, steel trowelled to smooth finish</t>
  </si>
  <si>
    <t>25mm thick cement/sand screed and smoooth finsh after hacking</t>
  </si>
  <si>
    <t>Intall and Fix 900x2100mm steel door including locks and hinges to details</t>
  </si>
  <si>
    <t>2.1.1</t>
  </si>
  <si>
    <t xml:space="preserve">Element No. 2 : Fixtures </t>
  </si>
  <si>
    <t>20mm thick internal plaster</t>
  </si>
  <si>
    <t>20mm thick smooth finsh external plaster</t>
  </si>
  <si>
    <t>Preapare and supply 3 coat gloss oil pain on the steel door and column surface</t>
  </si>
  <si>
    <t xml:space="preserve">Element No. 3 : Shelving </t>
  </si>
  <si>
    <t>Total for the Rehabilitation  of  2No. Water Kiosk</t>
  </si>
  <si>
    <t>Total for the Rehabilitation  of  1No. Water Kiosk</t>
  </si>
  <si>
    <r>
      <t xml:space="preserve">Preapare and supply 3 coat gloss oil paint </t>
    </r>
    <r>
      <rPr>
        <b/>
        <sz val="11"/>
        <color theme="1"/>
        <rFont val="Gill Sans MT"/>
        <family val="2"/>
      </rPr>
      <t>(cream</t>
    </r>
    <r>
      <rPr>
        <sz val="11"/>
        <color theme="1"/>
        <rFont val="Gill Sans MT"/>
        <family val="2"/>
      </rPr>
      <t xml:space="preserve"> </t>
    </r>
    <r>
      <rPr>
        <b/>
        <sz val="11"/>
        <color theme="1"/>
        <rFont val="Gill Sans MT"/>
        <family val="2"/>
      </rPr>
      <t xml:space="preserve">white </t>
    </r>
    <r>
      <rPr>
        <sz val="11"/>
        <color theme="1"/>
        <rFont val="Gill Sans MT"/>
        <family val="2"/>
      </rPr>
      <t>to wall surfaces externaly</t>
    </r>
  </si>
  <si>
    <t>Repair of 1No Masonry Tank</t>
  </si>
  <si>
    <t>Hareri Hosle</t>
  </si>
  <si>
    <t>Bill No. 12: Bulla Haji</t>
  </si>
  <si>
    <t>Bill No. 13: Hareri Hosley</t>
  </si>
  <si>
    <t>REPAIR OF MASONRY TANK</t>
  </si>
  <si>
    <t>Hacking the existing plastered area</t>
  </si>
  <si>
    <t>Repair of  2No. Water Kiosks</t>
  </si>
  <si>
    <t>Element No. 1 : Hacking &amp;  Finishing</t>
  </si>
  <si>
    <t xml:space="preserve">Water Kiosk Repair </t>
  </si>
  <si>
    <t>Mandera East</t>
  </si>
  <si>
    <t>Mander East</t>
  </si>
  <si>
    <t>REPAIR OF WATER KIOSK</t>
  </si>
  <si>
    <t>BOQ No:12</t>
  </si>
  <si>
    <t>BOQ No:13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</si>
</sst>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9" formatCode="_-* #,##0.00_-;\-* #,##0.00_-;_-* &quot;-&quot;??_-;_-@_-"/>
    <numFmt numFmtId="171" formatCode="_-* #,##0.0_-;\-* #,##0.0_-;_-* &quot;-&quot;??_-;_-@_-"/>
  </numFmts>
  <fonts count="13" x14ac:knownFonts="1">
    <font>
      <sz val="11"/>
      <color theme="1"/>
      <name val="Calibri"/>
      <family val="2"/>
      <scheme val="minor"/>
    </font>
    <font>
      <sz val="11"/>
      <color theme="1"/>
      <name val="Calibri"/>
      <family val="2"/>
      <scheme val="minor"/>
    </font>
    <font>
      <b/>
      <sz val="11"/>
      <color theme="1"/>
      <name val="Gill Sans MT"/>
      <family val="2"/>
    </font>
    <font>
      <sz val="10"/>
      <name val="Arial"/>
      <family val="2"/>
    </font>
    <font>
      <sz val="11"/>
      <name val="Gill Sans MT"/>
      <family val="2"/>
    </font>
    <font>
      <b/>
      <sz val="11"/>
      <name val="Gill Sans MT"/>
      <family val="2"/>
    </font>
    <font>
      <sz val="11"/>
      <color theme="1"/>
      <name val="Gill Sans MT"/>
      <family val="2"/>
    </font>
    <font>
      <sz val="10"/>
      <color theme="1"/>
      <name val="Tahoma"/>
      <family val="2"/>
    </font>
    <font>
      <b/>
      <sz val="12"/>
      <color theme="1"/>
      <name val="Gill Sans MT"/>
      <family val="2"/>
    </font>
    <font>
      <b/>
      <sz val="11"/>
      <color rgb="FF000000"/>
      <name val="Gill Sans MT"/>
      <family val="2"/>
    </font>
    <font>
      <sz val="11"/>
      <color rgb="FF000000"/>
      <name val="Gill Sans MT"/>
      <family val="2"/>
    </font>
    <font>
      <sz val="10"/>
      <name val="Times New Roman"/>
      <family val="1"/>
    </font>
    <font>
      <b/>
      <sz val="12"/>
      <name val="Gill Sans MT"/>
      <family val="2"/>
    </font>
  </fonts>
  <fills count="4">
    <fill>
      <patternFill patternType="none"/>
    </fill>
    <fill>
      <patternFill patternType="gray125"/>
    </fill>
    <fill>
      <patternFill patternType="solid">
        <fgColor theme="0"/>
        <bgColor indexed="64"/>
      </patternFill>
    </fill>
    <fill>
      <patternFill patternType="solid">
        <fgColor rgb="FF92D050"/>
        <bgColor indexed="64"/>
      </patternFill>
    </fill>
  </fills>
  <borders count="9">
    <border>
      <left/>
      <right/>
      <top/>
      <bottom/>
      <diagonal/>
    </border>
    <border>
      <left style="medium">
        <color rgb="FF000000"/>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s>
  <cellStyleXfs count="14">
    <xf numFmtId="0" fontId="0" fillId="0" borderId="0"/>
    <xf numFmtId="43"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0" fontId="7" fillId="0" borderId="0"/>
    <xf numFmtId="0" fontId="3" fillId="0" borderId="0"/>
    <xf numFmtId="0" fontId="3" fillId="0" borderId="0"/>
    <xf numFmtId="43" fontId="3" fillId="0" borderId="0" applyFont="0" applyFill="0" applyBorder="0" applyAlignment="0" applyProtection="0"/>
    <xf numFmtId="0" fontId="11" fillId="0" borderId="0"/>
    <xf numFmtId="43" fontId="3" fillId="0" borderId="0" applyFont="0" applyFill="0" applyBorder="0" applyAlignment="0" applyProtection="0"/>
    <xf numFmtId="43" fontId="11" fillId="0" borderId="0" applyFont="0" applyFill="0" applyBorder="0" applyAlignment="0" applyProtection="0"/>
    <xf numFmtId="0" fontId="11" fillId="0" borderId="0"/>
    <xf numFmtId="43" fontId="3" fillId="0" borderId="0" applyFont="0" applyFill="0" applyBorder="0" applyAlignment="0" applyProtection="0"/>
  </cellStyleXfs>
  <cellXfs count="92">
    <xf numFmtId="0" fontId="0" fillId="0" borderId="0" xfId="0"/>
    <xf numFmtId="0" fontId="2" fillId="0" borderId="2" xfId="0" applyFont="1" applyBorder="1" applyAlignment="1">
      <alignment horizontal="center"/>
    </xf>
    <xf numFmtId="0" fontId="2" fillId="0" borderId="2" xfId="0" applyFont="1" applyBorder="1" applyAlignment="1">
      <alignment vertical="center"/>
    </xf>
    <xf numFmtId="0" fontId="5" fillId="2" borderId="2" xfId="0" applyFont="1" applyFill="1" applyBorder="1" applyAlignment="1">
      <alignment horizontal="left" vertical="top" wrapText="1"/>
    </xf>
    <xf numFmtId="0" fontId="5" fillId="2" borderId="2" xfId="0" applyFont="1" applyFill="1" applyBorder="1" applyAlignment="1">
      <alignment horizontal="center" vertical="top" wrapText="1"/>
    </xf>
    <xf numFmtId="0" fontId="6" fillId="0" borderId="0" xfId="0" applyFont="1" applyAlignment="1">
      <alignment vertical="center" wrapText="1"/>
    </xf>
    <xf numFmtId="0" fontId="6" fillId="0" borderId="0" xfId="0" applyFont="1" applyAlignment="1">
      <alignment wrapText="1"/>
    </xf>
    <xf numFmtId="0" fontId="6" fillId="0" borderId="0" xfId="0" applyFont="1" applyAlignment="1">
      <alignment vertical="top" wrapText="1"/>
    </xf>
    <xf numFmtId="0" fontId="6" fillId="0" borderId="0" xfId="0" applyFont="1"/>
    <xf numFmtId="0" fontId="4" fillId="0" borderId="2" xfId="0" applyFont="1" applyBorder="1" applyAlignment="1">
      <alignment horizontal="left" vertical="top" wrapText="1"/>
    </xf>
    <xf numFmtId="0" fontId="10" fillId="0" borderId="0" xfId="0" applyFont="1" applyAlignment="1">
      <alignment vertical="center" wrapText="1"/>
    </xf>
    <xf numFmtId="0" fontId="6" fillId="0" borderId="2" xfId="0" applyFont="1" applyBorder="1" applyAlignment="1">
      <alignment wrapText="1"/>
    </xf>
    <xf numFmtId="0" fontId="2" fillId="0" borderId="2" xfId="0" applyFont="1" applyBorder="1" applyAlignment="1">
      <alignment vertical="center" wrapText="1"/>
    </xf>
    <xf numFmtId="0" fontId="6" fillId="0" borderId="2" xfId="0" applyFont="1" applyBorder="1" applyAlignment="1">
      <alignment vertical="center" wrapText="1"/>
    </xf>
    <xf numFmtId="0" fontId="6" fillId="0" borderId="2" xfId="0" applyFont="1" applyBorder="1" applyAlignment="1">
      <alignment vertical="top" wrapText="1"/>
    </xf>
    <xf numFmtId="169" fontId="2" fillId="0" borderId="2" xfId="0" applyNumberFormat="1" applyFont="1" applyBorder="1" applyAlignment="1">
      <alignment vertical="center" wrapText="1"/>
    </xf>
    <xf numFmtId="0" fontId="2" fillId="0" borderId="2" xfId="0" applyFont="1" applyBorder="1" applyAlignment="1">
      <alignment horizontal="right" vertical="center" wrapText="1"/>
    </xf>
    <xf numFmtId="0" fontId="6" fillId="0" borderId="2" xfId="0" applyFont="1" applyBorder="1" applyAlignment="1">
      <alignment horizontal="right" vertical="top" wrapText="1"/>
    </xf>
    <xf numFmtId="0" fontId="6" fillId="0" borderId="2" xfId="0" applyFont="1" applyBorder="1" applyAlignment="1">
      <alignment horizontal="right" wrapText="1"/>
    </xf>
    <xf numFmtId="0" fontId="2" fillId="0" borderId="2" xfId="0" applyFont="1" applyBorder="1" applyAlignment="1">
      <alignment horizontal="center" vertical="center" wrapText="1"/>
    </xf>
    <xf numFmtId="0" fontId="6" fillId="0" borderId="2" xfId="0" applyFont="1" applyBorder="1" applyAlignment="1">
      <alignment horizontal="left" vertical="top" wrapText="1"/>
    </xf>
    <xf numFmtId="43" fontId="6" fillId="0" borderId="2" xfId="1" applyFont="1" applyBorder="1" applyAlignment="1">
      <alignment horizontal="right" vertical="top" wrapText="1"/>
    </xf>
    <xf numFmtId="43" fontId="6" fillId="0" borderId="2" xfId="1" applyFont="1" applyBorder="1" applyAlignment="1">
      <alignment vertical="top" wrapText="1"/>
    </xf>
    <xf numFmtId="0" fontId="2" fillId="0" borderId="2" xfId="0" applyFont="1" applyBorder="1" applyAlignment="1">
      <alignment horizontal="left" vertical="top" wrapText="1"/>
    </xf>
    <xf numFmtId="2" fontId="6" fillId="0" borderId="2" xfId="1" applyNumberFormat="1" applyFont="1" applyBorder="1" applyAlignment="1">
      <alignment horizontal="left" vertical="top" wrapText="1"/>
    </xf>
    <xf numFmtId="0" fontId="5" fillId="0" borderId="2" xfId="0" applyFont="1" applyBorder="1" applyAlignment="1">
      <alignment horizontal="center" vertical="top" wrapText="1"/>
    </xf>
    <xf numFmtId="0" fontId="6" fillId="0" borderId="2" xfId="0" applyFont="1" applyBorder="1" applyAlignment="1">
      <alignment vertical="center"/>
    </xf>
    <xf numFmtId="0" fontId="2" fillId="0" borderId="2" xfId="0" applyFont="1" applyBorder="1" applyAlignment="1">
      <alignment vertical="top" wrapText="1"/>
    </xf>
    <xf numFmtId="43" fontId="4" fillId="2" borderId="2" xfId="1" applyFont="1" applyFill="1" applyBorder="1" applyAlignment="1">
      <alignment horizontal="right" vertical="top" wrapText="1"/>
    </xf>
    <xf numFmtId="0" fontId="2" fillId="0" borderId="6" xfId="0" applyFont="1" applyBorder="1"/>
    <xf numFmtId="0" fontId="2" fillId="0" borderId="8" xfId="0" applyFont="1" applyBorder="1"/>
    <xf numFmtId="43" fontId="2" fillId="0" borderId="2" xfId="1" applyFont="1" applyBorder="1" applyAlignment="1">
      <alignment horizontal="right"/>
    </xf>
    <xf numFmtId="43" fontId="6" fillId="0" borderId="0" xfId="1" applyFont="1" applyFill="1" applyAlignment="1">
      <alignment wrapText="1"/>
    </xf>
    <xf numFmtId="43" fontId="2" fillId="0" borderId="2" xfId="1" applyFont="1" applyBorder="1" applyAlignment="1">
      <alignment horizontal="right" vertical="center" wrapText="1"/>
    </xf>
    <xf numFmtId="43" fontId="2" fillId="0" borderId="2" xfId="1" applyFont="1" applyBorder="1" applyAlignment="1">
      <alignment horizontal="right" vertical="top" wrapText="1"/>
    </xf>
    <xf numFmtId="0" fontId="2" fillId="0" borderId="0" xfId="0" applyFont="1"/>
    <xf numFmtId="0" fontId="2" fillId="0" borderId="2" xfId="0" applyFont="1" applyBorder="1"/>
    <xf numFmtId="43" fontId="6" fillId="0" borderId="2" xfId="1" applyFont="1" applyFill="1" applyBorder="1" applyAlignment="1">
      <alignment wrapText="1"/>
    </xf>
    <xf numFmtId="0" fontId="2" fillId="2" borderId="2" xfId="0" applyFont="1" applyFill="1" applyBorder="1" applyAlignment="1">
      <alignment wrapText="1"/>
    </xf>
    <xf numFmtId="0" fontId="6" fillId="0" borderId="2" xfId="0" applyFont="1" applyBorder="1"/>
    <xf numFmtId="0" fontId="2" fillId="2" borderId="2" xfId="0" applyFont="1" applyFill="1" applyBorder="1" applyAlignment="1">
      <alignment vertical="top" wrapText="1"/>
    </xf>
    <xf numFmtId="0" fontId="6" fillId="0" borderId="5" xfId="0" applyFont="1" applyBorder="1" applyAlignment="1">
      <alignment horizontal="left"/>
    </xf>
    <xf numFmtId="0" fontId="6" fillId="0" borderId="7" xfId="0" applyFont="1" applyBorder="1" applyAlignment="1">
      <alignment horizontal="left"/>
    </xf>
    <xf numFmtId="43" fontId="6" fillId="0" borderId="2" xfId="1" applyFont="1" applyBorder="1" applyAlignment="1">
      <alignment horizontal="right"/>
    </xf>
    <xf numFmtId="0" fontId="6" fillId="0" borderId="2" xfId="0" applyFont="1" applyBorder="1" applyAlignment="1">
      <alignment horizontal="right" vertical="center"/>
    </xf>
    <xf numFmtId="0" fontId="10" fillId="0" borderId="2" xfId="0" applyFont="1" applyBorder="1" applyAlignment="1">
      <alignment horizontal="right" vertical="center" indent="2"/>
    </xf>
    <xf numFmtId="0" fontId="9" fillId="0" borderId="2" xfId="0" applyFont="1" applyBorder="1" applyAlignment="1">
      <alignment vertical="center"/>
    </xf>
    <xf numFmtId="0" fontId="10" fillId="0" borderId="2" xfId="0" applyFont="1" applyBorder="1" applyAlignment="1">
      <alignment vertical="center"/>
    </xf>
    <xf numFmtId="0" fontId="9" fillId="0" borderId="2" xfId="0" applyFont="1" applyBorder="1" applyAlignment="1">
      <alignment horizontal="right" vertical="center"/>
    </xf>
    <xf numFmtId="0" fontId="10" fillId="0" borderId="2" xfId="0" applyFont="1" applyBorder="1" applyAlignment="1">
      <alignment horizontal="right" vertical="center"/>
    </xf>
    <xf numFmtId="0" fontId="2" fillId="0" borderId="2" xfId="0" applyFont="1" applyBorder="1" applyAlignment="1">
      <alignment horizontal="right" vertical="center"/>
    </xf>
    <xf numFmtId="0" fontId="2" fillId="0" borderId="8" xfId="0" applyFont="1" applyBorder="1" applyAlignment="1">
      <alignment vertical="top"/>
    </xf>
    <xf numFmtId="43" fontId="6" fillId="0" borderId="0" xfId="1" applyFont="1" applyFill="1" applyAlignment="1">
      <alignment vertical="top" wrapText="1"/>
    </xf>
    <xf numFmtId="0" fontId="2" fillId="0" borderId="2" xfId="0" applyFont="1" applyBorder="1" applyAlignment="1">
      <alignment vertical="top"/>
    </xf>
    <xf numFmtId="0" fontId="6" fillId="0" borderId="7" xfId="0" applyFont="1" applyBorder="1" applyAlignment="1">
      <alignment horizontal="left" vertical="top"/>
    </xf>
    <xf numFmtId="0" fontId="6" fillId="0" borderId="7" xfId="0" applyFont="1" applyBorder="1" applyAlignment="1">
      <alignment horizontal="left" vertical="top" wrapText="1"/>
    </xf>
    <xf numFmtId="0" fontId="2" fillId="2" borderId="8" xfId="0" applyFont="1" applyFill="1" applyBorder="1" applyAlignment="1">
      <alignment vertical="top" wrapText="1"/>
    </xf>
    <xf numFmtId="43" fontId="2" fillId="0" borderId="0" xfId="1" applyFont="1"/>
    <xf numFmtId="43" fontId="6" fillId="0" borderId="0" xfId="1" applyFont="1"/>
    <xf numFmtId="0" fontId="6" fillId="3" borderId="2" xfId="0" applyFont="1" applyFill="1" applyBorder="1"/>
    <xf numFmtId="169" fontId="2" fillId="3" borderId="2" xfId="1" applyNumberFormat="1" applyFont="1" applyFill="1" applyBorder="1" applyAlignment="1">
      <alignment wrapText="1"/>
    </xf>
    <xf numFmtId="43" fontId="2" fillId="3" borderId="2" xfId="1" applyFont="1" applyFill="1" applyBorder="1" applyAlignment="1">
      <alignment horizontal="center" vertical="center"/>
    </xf>
    <xf numFmtId="4" fontId="10" fillId="0" borderId="2" xfId="0" applyNumberFormat="1" applyFont="1" applyBorder="1"/>
    <xf numFmtId="4" fontId="9" fillId="0" borderId="2" xfId="0" applyNumberFormat="1" applyFont="1" applyBorder="1"/>
    <xf numFmtId="0" fontId="2" fillId="0" borderId="4" xfId="0" applyFont="1" applyBorder="1" applyAlignment="1">
      <alignment vertical="center" wrapText="1"/>
    </xf>
    <xf numFmtId="43" fontId="2" fillId="0" borderId="0" xfId="0" applyNumberFormat="1" applyFont="1"/>
    <xf numFmtId="0" fontId="10" fillId="2" borderId="2" xfId="0" applyFont="1" applyFill="1" applyBorder="1" applyAlignment="1">
      <alignment horizontal="center" vertical="center"/>
    </xf>
    <xf numFmtId="2" fontId="6" fillId="0" borderId="2" xfId="0" applyNumberFormat="1" applyFont="1" applyBorder="1" applyAlignment="1">
      <alignment horizontal="right" vertical="center" wrapText="1"/>
    </xf>
    <xf numFmtId="2" fontId="2" fillId="0" borderId="2" xfId="0" applyNumberFormat="1" applyFont="1" applyBorder="1" applyAlignment="1">
      <alignment horizontal="right" vertical="top" wrapText="1"/>
    </xf>
    <xf numFmtId="2" fontId="6" fillId="0" borderId="2" xfId="0" applyNumberFormat="1" applyFont="1" applyBorder="1" applyAlignment="1">
      <alignment horizontal="right" vertical="top" wrapText="1"/>
    </xf>
    <xf numFmtId="0" fontId="6" fillId="0" borderId="2" xfId="0" applyFont="1" applyBorder="1" applyAlignment="1">
      <alignment horizontal="right" vertical="top"/>
    </xf>
    <xf numFmtId="0" fontId="2" fillId="2" borderId="8" xfId="0" applyFont="1" applyFill="1" applyBorder="1"/>
    <xf numFmtId="0" fontId="6" fillId="0" borderId="2" xfId="0" applyFont="1" applyBorder="1" applyAlignment="1">
      <alignment vertical="top"/>
    </xf>
    <xf numFmtId="0" fontId="6" fillId="2" borderId="2" xfId="0" applyFont="1" applyFill="1" applyBorder="1"/>
    <xf numFmtId="171" fontId="2" fillId="0" borderId="2" xfId="1" applyNumberFormat="1" applyFont="1" applyBorder="1"/>
    <xf numFmtId="171" fontId="6" fillId="0" borderId="2" xfId="1" applyNumberFormat="1" applyFont="1" applyBorder="1"/>
    <xf numFmtId="0" fontId="6" fillId="2" borderId="2" xfId="0" applyFont="1" applyFill="1" applyBorder="1" applyAlignment="1">
      <alignment horizontal="center" vertical="top"/>
    </xf>
    <xf numFmtId="0" fontId="6" fillId="2" borderId="2" xfId="0" applyFont="1" applyFill="1" applyBorder="1" applyAlignment="1">
      <alignment vertical="top"/>
    </xf>
    <xf numFmtId="0" fontId="12" fillId="2" borderId="2" xfId="0" applyFont="1" applyFill="1" applyBorder="1" applyAlignment="1">
      <alignment horizontal="left" vertical="top" wrapText="1"/>
    </xf>
    <xf numFmtId="43" fontId="12" fillId="2" borderId="2" xfId="1" applyFont="1" applyFill="1" applyBorder="1" applyAlignment="1">
      <alignment horizontal="right" vertical="top" wrapText="1"/>
    </xf>
    <xf numFmtId="43" fontId="6" fillId="2" borderId="2" xfId="1" applyFont="1" applyFill="1" applyBorder="1" applyAlignment="1">
      <alignment horizontal="right"/>
    </xf>
    <xf numFmtId="171" fontId="8" fillId="2" borderId="2" xfId="1" applyNumberFormat="1" applyFont="1" applyFill="1" applyBorder="1"/>
    <xf numFmtId="0" fontId="4" fillId="2" borderId="2" xfId="0" applyFont="1" applyFill="1" applyBorder="1" applyAlignment="1">
      <alignment horizontal="left" vertical="top" wrapText="1"/>
    </xf>
    <xf numFmtId="169" fontId="2" fillId="0" borderId="3" xfId="1" applyNumberFormat="1" applyFont="1" applyFill="1" applyBorder="1" applyAlignment="1">
      <alignment horizontal="center" wrapText="1"/>
    </xf>
    <xf numFmtId="0" fontId="2" fillId="0" borderId="0" xfId="0" applyFont="1" applyAlignment="1">
      <alignment horizontal="center" wrapText="1"/>
    </xf>
    <xf numFmtId="0" fontId="2" fillId="0" borderId="2" xfId="0" applyFont="1" applyBorder="1" applyAlignment="1">
      <alignment vertical="center" wrapText="1"/>
    </xf>
    <xf numFmtId="0" fontId="9" fillId="2" borderId="2" xfId="0" applyFont="1" applyFill="1" applyBorder="1" applyAlignment="1">
      <alignment vertical="center" wrapText="1"/>
    </xf>
    <xf numFmtId="0" fontId="6" fillId="0" borderId="2" xfId="0" applyFont="1" applyBorder="1" applyAlignment="1">
      <alignment vertical="center" wrapText="1"/>
    </xf>
    <xf numFmtId="0" fontId="6" fillId="0" borderId="0" xfId="0" applyFont="1" applyAlignment="1">
      <alignment vertical="top" wrapText="1"/>
    </xf>
    <xf numFmtId="0" fontId="5" fillId="2" borderId="2" xfId="0" applyFont="1" applyFill="1" applyBorder="1" applyAlignment="1">
      <alignment horizontal="left" vertical="top" wrapText="1"/>
    </xf>
    <xf numFmtId="0" fontId="0" fillId="0" borderId="1" xfId="0" applyBorder="1" applyAlignment="1">
      <alignment vertical="top"/>
    </xf>
    <xf numFmtId="0" fontId="0" fillId="0" borderId="0" xfId="0" applyAlignment="1">
      <alignment vertical="top"/>
    </xf>
  </cellXfs>
  <cellStyles count="14">
    <cellStyle name="Comma" xfId="1" builtinId="3"/>
    <cellStyle name="Comma 2" xfId="4" xr:uid="{13A7843B-4AB3-4BAE-B76A-E878CB8E5CF3}"/>
    <cellStyle name="Comma 2 2 10" xfId="8" xr:uid="{DF774C13-05BE-4DC5-9038-2884ECEFA6F0}"/>
    <cellStyle name="Comma 2 2 2" xfId="13" xr:uid="{49E82CF4-B878-4960-BECA-7AA746680DD2}"/>
    <cellStyle name="Comma 33" xfId="10" xr:uid="{D387CA50-DAD7-4B96-848B-9731A766BD86}"/>
    <cellStyle name="Comma 4 10" xfId="11" xr:uid="{8A231264-2744-41AD-96E9-BA5316A1D621}"/>
    <cellStyle name="Normal" xfId="0" builtinId="0"/>
    <cellStyle name="Normal 15" xfId="6" xr:uid="{356BF286-4298-4A7D-BBCE-33760DF2F30E}"/>
    <cellStyle name="Normal 2" xfId="2" xr:uid="{9069A3E9-350F-4F3B-B07C-ACC63E9DDC6D}"/>
    <cellStyle name="Normal 2 2 10" xfId="7" xr:uid="{0956EEA4-67EF-4598-BDA9-142BA9127F21}"/>
    <cellStyle name="Normal 2 3" xfId="9" xr:uid="{AC27AFCB-3BCE-4D29-9357-3F557966E712}"/>
    <cellStyle name="Normal 26 2" xfId="3" xr:uid="{EF7DA30C-E78F-449D-B821-61F7434DC4A7}"/>
    <cellStyle name="Normal 3" xfId="5" xr:uid="{00000000-0005-0000-0000-000032000000}"/>
    <cellStyle name="Normal 5 3" xfId="12" xr:uid="{EFA55A7D-F9B0-4F14-B353-BA7A7FDDC0F4}"/>
  </cellStyles>
  <dxfs count="0"/>
  <tableStyles count="0" defaultTableStyle="TableStyleMedium2" defaultPivotStyle="PivotStyleLight16"/>
  <colors>
    <mruColors>
      <color rgb="FF2E1CB4"/>
      <color rgb="FF2611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052C6D-29AB-47F0-9540-170BE96B9B34}">
  <dimension ref="A1:F9"/>
  <sheetViews>
    <sheetView tabSelected="1" workbookViewId="0">
      <selection activeCell="B9" sqref="B9"/>
    </sheetView>
  </sheetViews>
  <sheetFormatPr defaultColWidth="23.36328125" defaultRowHeight="16.5" x14ac:dyDescent="0.5"/>
  <cols>
    <col min="1" max="1" width="8.08984375" style="8" customWidth="1"/>
    <col min="2" max="2" width="23.36328125" style="8"/>
    <col min="3" max="3" width="26.36328125" style="8" customWidth="1"/>
    <col min="4" max="5" width="23.36328125" style="8"/>
    <col min="6" max="6" width="23.36328125" style="58"/>
    <col min="7" max="16384" width="23.36328125" style="8"/>
  </cols>
  <sheetData>
    <row r="1" spans="1:6" x14ac:dyDescent="0.5">
      <c r="F1" s="57"/>
    </row>
    <row r="2" spans="1:6" x14ac:dyDescent="0.5">
      <c r="A2" s="83" t="s">
        <v>28</v>
      </c>
      <c r="B2" s="83"/>
      <c r="C2" s="83"/>
    </row>
    <row r="3" spans="1:6" x14ac:dyDescent="0.5">
      <c r="A3" s="59" t="s">
        <v>3</v>
      </c>
      <c r="B3" s="60" t="s">
        <v>29</v>
      </c>
      <c r="C3" s="61" t="s">
        <v>30</v>
      </c>
    </row>
    <row r="4" spans="1:6" x14ac:dyDescent="0.5">
      <c r="A4" s="39">
        <v>1</v>
      </c>
      <c r="B4" s="13" t="s">
        <v>51</v>
      </c>
      <c r="C4" s="62"/>
    </row>
    <row r="5" spans="1:6" x14ac:dyDescent="0.5">
      <c r="A5" s="39">
        <f t="shared" ref="A5" si="0">A4+1</f>
        <v>2</v>
      </c>
      <c r="B5" s="13" t="s">
        <v>52</v>
      </c>
      <c r="C5" s="62"/>
    </row>
    <row r="6" spans="1:6" x14ac:dyDescent="0.5">
      <c r="A6" s="39"/>
      <c r="B6" s="13"/>
      <c r="C6" s="62"/>
    </row>
    <row r="7" spans="1:6" s="35" customFormat="1" x14ac:dyDescent="0.5">
      <c r="A7" s="36"/>
      <c r="B7" s="23" t="s">
        <v>31</v>
      </c>
      <c r="C7" s="63"/>
      <c r="F7" s="57"/>
    </row>
    <row r="8" spans="1:6" s="35" customFormat="1" x14ac:dyDescent="0.5">
      <c r="B8" s="64"/>
      <c r="C8" s="57"/>
      <c r="F8" s="57"/>
    </row>
    <row r="9" spans="1:6" s="35" customFormat="1" x14ac:dyDescent="0.5">
      <c r="B9" s="64"/>
      <c r="C9" s="65"/>
      <c r="F9" s="57"/>
    </row>
  </sheetData>
  <mergeCells count="1">
    <mergeCell ref="A2:C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A66DD5-0636-4778-8CBD-C1C530CD93EE}">
  <dimension ref="A1:H32"/>
  <sheetViews>
    <sheetView view="pageBreakPreview" zoomScale="60" zoomScaleNormal="100" workbookViewId="0">
      <selection activeCell="E2" sqref="E2"/>
    </sheetView>
  </sheetViews>
  <sheetFormatPr defaultColWidth="8.90625" defaultRowHeight="16.5" x14ac:dyDescent="0.5"/>
  <cols>
    <col min="1" max="1" width="9.1796875" style="8" customWidth="1"/>
    <col min="2" max="2" width="60.08984375" style="8" customWidth="1"/>
    <col min="3" max="3" width="9.54296875" style="8" customWidth="1"/>
    <col min="4" max="4" width="9.90625" style="8" customWidth="1"/>
    <col min="5" max="5" width="12.453125" style="8" customWidth="1"/>
    <col min="6" max="6" width="13.6328125" style="8" customWidth="1"/>
    <col min="7" max="8" width="25.6328125" style="8" customWidth="1"/>
    <col min="9" max="16384" width="8.90625" style="8"/>
  </cols>
  <sheetData>
    <row r="1" spans="1:8" s="6" customFormat="1" x14ac:dyDescent="0.5">
      <c r="A1" s="84" t="s">
        <v>61</v>
      </c>
      <c r="B1" s="84"/>
      <c r="C1" s="84"/>
      <c r="D1" s="84"/>
      <c r="E1" s="84"/>
      <c r="F1" s="84"/>
    </row>
    <row r="2" spans="1:8" s="6" customFormat="1" x14ac:dyDescent="0.5">
      <c r="A2" s="41" t="s">
        <v>12</v>
      </c>
      <c r="B2" s="29" t="s">
        <v>13</v>
      </c>
      <c r="F2" s="32"/>
      <c r="G2" s="10"/>
      <c r="H2" s="5"/>
    </row>
    <row r="3" spans="1:8" s="6" customFormat="1" ht="18" customHeight="1" x14ac:dyDescent="0.5">
      <c r="A3" s="42" t="s">
        <v>14</v>
      </c>
      <c r="B3" s="30" t="s">
        <v>15</v>
      </c>
      <c r="F3" s="32"/>
      <c r="G3" s="88"/>
      <c r="H3" s="88"/>
    </row>
    <row r="4" spans="1:8" s="6" customFormat="1" x14ac:dyDescent="0.5">
      <c r="A4" s="42" t="s">
        <v>16</v>
      </c>
      <c r="B4" s="71" t="s">
        <v>59</v>
      </c>
      <c r="F4" s="32"/>
      <c r="G4" s="88"/>
      <c r="H4" s="88"/>
    </row>
    <row r="5" spans="1:8" s="7" customFormat="1" ht="33" customHeight="1" x14ac:dyDescent="0.35">
      <c r="A5" s="54" t="s">
        <v>17</v>
      </c>
      <c r="B5" s="51" t="s">
        <v>35</v>
      </c>
      <c r="F5" s="52"/>
    </row>
    <row r="6" spans="1:8" s="6" customFormat="1" ht="33" x14ac:dyDescent="0.5">
      <c r="A6" s="20" t="s">
        <v>18</v>
      </c>
      <c r="B6" s="40" t="s">
        <v>57</v>
      </c>
      <c r="C6" s="11"/>
      <c r="D6" s="11"/>
      <c r="E6" s="11"/>
      <c r="F6" s="37"/>
    </row>
    <row r="7" spans="1:8" s="6" customFormat="1" x14ac:dyDescent="0.5">
      <c r="A7" s="17"/>
      <c r="B7" s="38"/>
      <c r="C7" s="11"/>
      <c r="D7" s="11"/>
      <c r="E7" s="11"/>
      <c r="F7" s="37"/>
    </row>
    <row r="8" spans="1:8" s="6" customFormat="1" x14ac:dyDescent="0.5">
      <c r="A8" s="16" t="s">
        <v>22</v>
      </c>
      <c r="B8" s="12" t="s">
        <v>23</v>
      </c>
      <c r="C8" s="12" t="s">
        <v>24</v>
      </c>
      <c r="D8" s="19" t="s">
        <v>25</v>
      </c>
      <c r="E8" s="15" t="s">
        <v>26</v>
      </c>
      <c r="F8" s="33" t="s">
        <v>27</v>
      </c>
    </row>
    <row r="9" spans="1:8" x14ac:dyDescent="0.5">
      <c r="A9" s="76" t="s">
        <v>20</v>
      </c>
      <c r="B9" s="89" t="s">
        <v>55</v>
      </c>
      <c r="C9" s="89"/>
      <c r="D9" s="89"/>
      <c r="E9" s="89"/>
      <c r="F9" s="89"/>
    </row>
    <row r="10" spans="1:8" ht="18.5" x14ac:dyDescent="0.5">
      <c r="A10" s="77"/>
      <c r="B10" s="3" t="s">
        <v>56</v>
      </c>
      <c r="C10" s="78"/>
      <c r="D10" s="78"/>
      <c r="E10" s="79"/>
      <c r="F10" s="78"/>
    </row>
    <row r="11" spans="1:8" ht="28.25" customHeight="1" x14ac:dyDescent="0.5">
      <c r="A11" s="77">
        <v>1.1000000000000001</v>
      </c>
      <c r="B11" s="82" t="s">
        <v>54</v>
      </c>
      <c r="C11" s="82" t="s">
        <v>7</v>
      </c>
      <c r="D11" s="82">
        <v>1</v>
      </c>
      <c r="E11" s="28"/>
      <c r="F11" s="28"/>
    </row>
    <row r="12" spans="1:8" x14ac:dyDescent="0.5">
      <c r="A12" s="72">
        <v>1.2</v>
      </c>
      <c r="B12" s="39" t="s">
        <v>42</v>
      </c>
      <c r="C12" s="39" t="s">
        <v>8</v>
      </c>
      <c r="D12" s="39">
        <v>22.05</v>
      </c>
      <c r="E12" s="43"/>
      <c r="F12" s="75"/>
    </row>
    <row r="13" spans="1:8" x14ac:dyDescent="0.5">
      <c r="A13" s="72">
        <v>1.3</v>
      </c>
      <c r="B13" s="39" t="s">
        <v>43</v>
      </c>
      <c r="C13" s="39" t="s">
        <v>8</v>
      </c>
      <c r="D13" s="39">
        <v>10</v>
      </c>
      <c r="E13" s="43"/>
      <c r="F13" s="75"/>
    </row>
    <row r="14" spans="1:8" x14ac:dyDescent="0.5">
      <c r="A14" s="72">
        <v>1.3</v>
      </c>
      <c r="B14" s="39" t="s">
        <v>38</v>
      </c>
      <c r="C14" s="39" t="s">
        <v>8</v>
      </c>
      <c r="D14" s="39">
        <v>5</v>
      </c>
      <c r="E14" s="43"/>
      <c r="F14" s="75"/>
    </row>
    <row r="15" spans="1:8" ht="33" x14ac:dyDescent="0.5">
      <c r="A15" s="72">
        <v>1.4</v>
      </c>
      <c r="B15" s="11" t="s">
        <v>48</v>
      </c>
      <c r="C15" s="39" t="s">
        <v>8</v>
      </c>
      <c r="D15" s="39">
        <v>22.05</v>
      </c>
      <c r="E15" s="43"/>
      <c r="F15" s="75"/>
    </row>
    <row r="16" spans="1:8" x14ac:dyDescent="0.5">
      <c r="A16" s="72">
        <v>1.5</v>
      </c>
      <c r="B16" s="39" t="s">
        <v>44</v>
      </c>
      <c r="C16" s="39" t="s">
        <v>8</v>
      </c>
      <c r="D16" s="39">
        <v>7</v>
      </c>
      <c r="E16" s="43"/>
      <c r="F16" s="75"/>
    </row>
    <row r="17" spans="1:6" x14ac:dyDescent="0.5">
      <c r="A17" s="53"/>
      <c r="B17" s="1" t="s">
        <v>2</v>
      </c>
      <c r="C17" s="36"/>
      <c r="D17" s="36"/>
      <c r="E17" s="31"/>
      <c r="F17" s="74"/>
    </row>
    <row r="18" spans="1:6" x14ac:dyDescent="0.5">
      <c r="A18" s="53"/>
      <c r="B18" s="36" t="s">
        <v>41</v>
      </c>
      <c r="C18" s="36"/>
      <c r="D18" s="36"/>
      <c r="E18" s="31"/>
      <c r="F18" s="74"/>
    </row>
    <row r="19" spans="1:6" x14ac:dyDescent="0.5">
      <c r="A19" s="72">
        <v>2.1</v>
      </c>
      <c r="B19" s="39" t="s">
        <v>5</v>
      </c>
      <c r="C19" s="39"/>
      <c r="D19" s="39"/>
      <c r="E19" s="43"/>
      <c r="F19" s="75"/>
    </row>
    <row r="20" spans="1:6" s="6" customFormat="1" ht="33" x14ac:dyDescent="0.5">
      <c r="A20" s="70" t="s">
        <v>40</v>
      </c>
      <c r="B20" s="9" t="s">
        <v>39</v>
      </c>
      <c r="C20" s="39" t="s">
        <v>1</v>
      </c>
      <c r="D20" s="39">
        <v>1</v>
      </c>
      <c r="E20" s="43"/>
      <c r="F20" s="75"/>
    </row>
    <row r="21" spans="1:6" s="6" customFormat="1" x14ac:dyDescent="0.5">
      <c r="A21" s="53"/>
      <c r="B21" s="25" t="s">
        <v>2</v>
      </c>
      <c r="C21" s="36"/>
      <c r="D21" s="36"/>
      <c r="E21" s="31"/>
      <c r="F21" s="74"/>
    </row>
    <row r="22" spans="1:6" s="6" customFormat="1" x14ac:dyDescent="0.5">
      <c r="A22" s="53"/>
      <c r="B22" s="36" t="s">
        <v>45</v>
      </c>
      <c r="C22" s="36"/>
      <c r="D22" s="36"/>
      <c r="E22" s="31"/>
      <c r="F22" s="74"/>
    </row>
    <row r="23" spans="1:6" s="6" customFormat="1" ht="99" x14ac:dyDescent="0.5">
      <c r="A23" s="53">
        <v>3.1</v>
      </c>
      <c r="B23" s="9" t="s">
        <v>10</v>
      </c>
      <c r="C23" s="20" t="s">
        <v>3</v>
      </c>
      <c r="D23" s="24">
        <v>1</v>
      </c>
      <c r="E23" s="21"/>
      <c r="F23" s="22"/>
    </row>
    <row r="24" spans="1:6" x14ac:dyDescent="0.5">
      <c r="A24" s="53"/>
      <c r="B24" s="1" t="s">
        <v>2</v>
      </c>
      <c r="C24" s="36"/>
      <c r="D24" s="36"/>
      <c r="E24" s="31"/>
      <c r="F24" s="74"/>
    </row>
    <row r="25" spans="1:6" x14ac:dyDescent="0.5">
      <c r="A25" s="53"/>
      <c r="B25" s="1"/>
      <c r="C25" s="36"/>
      <c r="D25" s="36"/>
      <c r="E25" s="31"/>
      <c r="F25" s="74"/>
    </row>
    <row r="26" spans="1:6" ht="18.5" x14ac:dyDescent="0.55000000000000004">
      <c r="A26" s="77"/>
      <c r="B26" s="4" t="s">
        <v>47</v>
      </c>
      <c r="C26" s="73"/>
      <c r="D26" s="73"/>
      <c r="E26" s="80"/>
      <c r="F26" s="81"/>
    </row>
    <row r="27" spans="1:6" ht="18.5" x14ac:dyDescent="0.55000000000000004">
      <c r="A27" s="77"/>
      <c r="B27" s="4" t="s">
        <v>46</v>
      </c>
      <c r="C27" s="73"/>
      <c r="D27" s="73"/>
      <c r="E27" s="80"/>
      <c r="F27" s="81"/>
    </row>
    <row r="28" spans="1:6" ht="18.5" x14ac:dyDescent="0.55000000000000004">
      <c r="A28" s="77"/>
      <c r="B28" s="4"/>
      <c r="C28" s="73"/>
      <c r="D28" s="73"/>
      <c r="E28" s="80"/>
      <c r="F28" s="81"/>
    </row>
    <row r="29" spans="1:6" s="6" customFormat="1" x14ac:dyDescent="0.5">
      <c r="A29" s="18"/>
      <c r="B29" s="85" t="s">
        <v>19</v>
      </c>
      <c r="C29" s="85"/>
      <c r="D29" s="85"/>
      <c r="E29" s="85"/>
      <c r="F29" s="34" t="s">
        <v>0</v>
      </c>
    </row>
    <row r="30" spans="1:6" s="6" customFormat="1" x14ac:dyDescent="0.5">
      <c r="A30" s="18" t="s">
        <v>6</v>
      </c>
      <c r="B30" s="87" t="s">
        <v>60</v>
      </c>
      <c r="C30" s="87"/>
      <c r="D30" s="87"/>
      <c r="E30" s="87"/>
      <c r="F30" s="33"/>
    </row>
    <row r="31" spans="1:6" s="6" customFormat="1" x14ac:dyDescent="0.5">
      <c r="A31" s="18"/>
      <c r="B31" s="13"/>
      <c r="C31" s="13"/>
      <c r="D31" s="13"/>
      <c r="E31" s="13"/>
      <c r="F31" s="21"/>
    </row>
    <row r="32" spans="1:6" s="6" customFormat="1" x14ac:dyDescent="0.5">
      <c r="A32" s="18"/>
      <c r="B32" s="12" t="s">
        <v>21</v>
      </c>
      <c r="C32" s="12"/>
      <c r="D32" s="12"/>
      <c r="E32" s="12"/>
      <c r="F32" s="21"/>
    </row>
  </sheetData>
  <mergeCells count="6">
    <mergeCell ref="A1:F1"/>
    <mergeCell ref="B29:E29"/>
    <mergeCell ref="B30:E30"/>
    <mergeCell ref="G3:H3"/>
    <mergeCell ref="G4:H4"/>
    <mergeCell ref="B9:F9"/>
  </mergeCells>
  <pageMargins left="0.7" right="0.7" top="0.75" bottom="0.75" header="0.3" footer="0.3"/>
  <pageSetup scale="78" orientation="portrait" r:id="rId1"/>
  <colBreaks count="1" manualBreakCount="1">
    <brk id="6"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75688-F3F1-4A34-876C-657982C0B038}">
  <dimension ref="A1:H22"/>
  <sheetViews>
    <sheetView view="pageBreakPreview" zoomScale="60" zoomScaleNormal="100" workbookViewId="0">
      <selection activeCell="E5" sqref="E5"/>
    </sheetView>
  </sheetViews>
  <sheetFormatPr defaultColWidth="8.90625" defaultRowHeight="14.5" x14ac:dyDescent="0.35"/>
  <cols>
    <col min="1" max="1" width="9.1796875" customWidth="1"/>
    <col min="2" max="2" width="60.08984375" customWidth="1"/>
    <col min="3" max="3" width="9.54296875" customWidth="1"/>
    <col min="4" max="4" width="9.90625" customWidth="1"/>
    <col min="5" max="5" width="12.453125" customWidth="1"/>
    <col min="6" max="6" width="13.6328125" customWidth="1"/>
    <col min="7" max="8" width="25.6328125" customWidth="1"/>
  </cols>
  <sheetData>
    <row r="1" spans="1:8" s="6" customFormat="1" ht="16.5" x14ac:dyDescent="0.5">
      <c r="A1" s="84" t="s">
        <v>62</v>
      </c>
      <c r="B1" s="84"/>
      <c r="C1" s="84"/>
      <c r="D1" s="84"/>
      <c r="E1" s="84"/>
      <c r="F1" s="84"/>
    </row>
    <row r="2" spans="1:8" s="6" customFormat="1" ht="16.5" x14ac:dyDescent="0.5">
      <c r="A2" s="41" t="s">
        <v>12</v>
      </c>
      <c r="B2" s="29" t="s">
        <v>13</v>
      </c>
      <c r="F2" s="32"/>
      <c r="G2" s="10"/>
      <c r="H2" s="5"/>
    </row>
    <row r="3" spans="1:8" s="6" customFormat="1" ht="18" customHeight="1" x14ac:dyDescent="0.5">
      <c r="A3" s="42" t="s">
        <v>14</v>
      </c>
      <c r="B3" s="30" t="s">
        <v>15</v>
      </c>
      <c r="F3" s="32"/>
      <c r="G3" s="88"/>
      <c r="H3" s="88"/>
    </row>
    <row r="4" spans="1:8" s="6" customFormat="1" ht="16.5" x14ac:dyDescent="0.5">
      <c r="A4" s="42" t="s">
        <v>16</v>
      </c>
      <c r="B4" s="71" t="s">
        <v>58</v>
      </c>
      <c r="F4" s="32"/>
      <c r="G4" s="88"/>
      <c r="H4" s="88"/>
    </row>
    <row r="5" spans="1:8" s="7" customFormat="1" ht="33" customHeight="1" x14ac:dyDescent="0.35">
      <c r="A5" s="54" t="s">
        <v>17</v>
      </c>
      <c r="B5" s="51" t="s">
        <v>50</v>
      </c>
      <c r="F5" s="52"/>
    </row>
    <row r="6" spans="1:8" s="6" customFormat="1" ht="33" x14ac:dyDescent="0.5">
      <c r="A6" s="55" t="s">
        <v>18</v>
      </c>
      <c r="B6" s="56" t="s">
        <v>49</v>
      </c>
      <c r="F6" s="32"/>
    </row>
    <row r="7" spans="1:8" s="6" customFormat="1" ht="16.5" x14ac:dyDescent="0.5">
      <c r="A7" s="17"/>
      <c r="B7" s="38"/>
      <c r="C7" s="11"/>
      <c r="D7" s="11"/>
      <c r="E7" s="11"/>
      <c r="F7" s="37"/>
    </row>
    <row r="8" spans="1:8" s="6" customFormat="1" ht="16.5" x14ac:dyDescent="0.5">
      <c r="A8" s="16" t="s">
        <v>22</v>
      </c>
      <c r="B8" s="12" t="s">
        <v>23</v>
      </c>
      <c r="C8" s="12" t="s">
        <v>24</v>
      </c>
      <c r="D8" s="19" t="s">
        <v>25</v>
      </c>
      <c r="E8" s="15" t="s">
        <v>26</v>
      </c>
      <c r="F8" s="33" t="s">
        <v>27</v>
      </c>
    </row>
    <row r="9" spans="1:8" ht="30" customHeight="1" x14ac:dyDescent="0.35">
      <c r="A9" s="66" t="s">
        <v>6</v>
      </c>
      <c r="B9" s="86" t="s">
        <v>32</v>
      </c>
      <c r="C9" s="86"/>
      <c r="D9" s="86"/>
      <c r="E9" s="86"/>
      <c r="F9" s="86"/>
      <c r="G9" s="90"/>
      <c r="H9" s="91"/>
    </row>
    <row r="10" spans="1:8" ht="36.5" customHeight="1" x14ac:dyDescent="0.35">
      <c r="A10" s="45"/>
      <c r="B10" s="12" t="s">
        <v>33</v>
      </c>
      <c r="C10" s="12"/>
      <c r="D10" s="46"/>
      <c r="E10" s="12"/>
      <c r="F10" s="12"/>
      <c r="G10" s="90"/>
      <c r="H10" s="91"/>
    </row>
    <row r="11" spans="1:8" ht="30" customHeight="1" x14ac:dyDescent="0.35">
      <c r="A11" s="47">
        <v>1.1000000000000001</v>
      </c>
      <c r="B11" s="13" t="s">
        <v>11</v>
      </c>
      <c r="C11" s="13" t="s">
        <v>8</v>
      </c>
      <c r="D11" s="47">
        <v>18</v>
      </c>
      <c r="E11" s="67"/>
      <c r="F11" s="13"/>
      <c r="G11" s="90"/>
      <c r="H11" s="91"/>
    </row>
    <row r="12" spans="1:8" ht="49.5" x14ac:dyDescent="0.35">
      <c r="A12" s="49">
        <v>1.2</v>
      </c>
      <c r="B12" s="13" t="s">
        <v>36</v>
      </c>
      <c r="C12" s="13" t="s">
        <v>8</v>
      </c>
      <c r="D12" s="47">
        <v>18</v>
      </c>
      <c r="E12" s="67"/>
      <c r="F12" s="13"/>
      <c r="G12" s="90"/>
      <c r="H12" s="91"/>
    </row>
    <row r="13" spans="1:8" ht="16.5" x14ac:dyDescent="0.35">
      <c r="A13" s="48"/>
      <c r="B13" s="12" t="s">
        <v>9</v>
      </c>
      <c r="C13" s="12"/>
      <c r="D13" s="46"/>
      <c r="E13" s="68"/>
      <c r="F13" s="27"/>
    </row>
    <row r="14" spans="1:8" ht="16.5" x14ac:dyDescent="0.35">
      <c r="A14" s="48"/>
      <c r="B14" s="12"/>
      <c r="C14" s="12"/>
      <c r="D14" s="46"/>
      <c r="E14" s="68"/>
      <c r="F14" s="27"/>
    </row>
    <row r="15" spans="1:8" ht="30" customHeight="1" x14ac:dyDescent="0.35">
      <c r="A15" s="49"/>
      <c r="B15" s="12" t="s">
        <v>34</v>
      </c>
      <c r="C15" s="13"/>
      <c r="D15" s="47"/>
      <c r="E15" s="69"/>
      <c r="F15" s="14"/>
    </row>
    <row r="16" spans="1:8" ht="49.5" x14ac:dyDescent="0.35">
      <c r="A16" s="44">
        <v>1.3</v>
      </c>
      <c r="B16" s="13" t="s">
        <v>37</v>
      </c>
      <c r="C16" s="13" t="s">
        <v>8</v>
      </c>
      <c r="D16" s="26">
        <v>22</v>
      </c>
      <c r="E16" s="67"/>
      <c r="F16" s="13"/>
    </row>
    <row r="17" spans="1:6" ht="30" customHeight="1" x14ac:dyDescent="0.35">
      <c r="A17" s="50"/>
      <c r="B17" s="19" t="s">
        <v>2</v>
      </c>
      <c r="C17" s="12"/>
      <c r="D17" s="2"/>
      <c r="E17" s="27"/>
      <c r="F17" s="27"/>
    </row>
    <row r="18" spans="1:6" ht="30" customHeight="1" x14ac:dyDescent="0.35">
      <c r="A18" s="50"/>
      <c r="B18" s="19" t="s">
        <v>4</v>
      </c>
      <c r="C18" s="12"/>
      <c r="D18" s="2"/>
      <c r="E18" s="27"/>
      <c r="F18" s="27"/>
    </row>
    <row r="19" spans="1:6" s="6" customFormat="1" ht="16.5" x14ac:dyDescent="0.5">
      <c r="A19" s="18"/>
      <c r="B19" s="85" t="s">
        <v>19</v>
      </c>
      <c r="C19" s="85"/>
      <c r="D19" s="85"/>
      <c r="E19" s="85"/>
      <c r="F19" s="34" t="s">
        <v>0</v>
      </c>
    </row>
    <row r="20" spans="1:6" s="6" customFormat="1" ht="16.5" x14ac:dyDescent="0.5">
      <c r="A20" s="18" t="s">
        <v>6</v>
      </c>
      <c r="B20" s="87" t="s">
        <v>53</v>
      </c>
      <c r="C20" s="87"/>
      <c r="D20" s="87"/>
      <c r="E20" s="87"/>
      <c r="F20" s="33"/>
    </row>
    <row r="21" spans="1:6" s="6" customFormat="1" ht="16.5" x14ac:dyDescent="0.5">
      <c r="A21" s="18"/>
      <c r="B21" s="13"/>
      <c r="C21" s="13"/>
      <c r="D21" s="13"/>
      <c r="E21" s="13"/>
      <c r="F21" s="21"/>
    </row>
    <row r="22" spans="1:6" s="6" customFormat="1" ht="16.5" x14ac:dyDescent="0.5">
      <c r="A22" s="18"/>
      <c r="B22" s="12" t="s">
        <v>21</v>
      </c>
      <c r="C22" s="12"/>
      <c r="D22" s="12"/>
      <c r="E22" s="12"/>
      <c r="F22" s="21"/>
    </row>
  </sheetData>
  <mergeCells count="9">
    <mergeCell ref="B20:E20"/>
    <mergeCell ref="G10:H10"/>
    <mergeCell ref="G11:H12"/>
    <mergeCell ref="G9:H9"/>
    <mergeCell ref="A1:F1"/>
    <mergeCell ref="G3:H3"/>
    <mergeCell ref="G4:H4"/>
    <mergeCell ref="B9:F9"/>
    <mergeCell ref="B19:E19"/>
  </mergeCells>
  <pageMargins left="0.7" right="0.7" top="0.75" bottom="0.75" header="0.3" footer="0.3"/>
  <pageSetup scale="7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9903d116-8137-4f46-9621-5c8247462aa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05290B64735DDC4DBBBD93AED2A5B9DF" ma:contentTypeVersion="15" ma:contentTypeDescription="Opret et nyt dokument." ma:contentTypeScope="" ma:versionID="041b70e0a73dd512d518f2527810c702">
  <xsd:schema xmlns:xsd="http://www.w3.org/2001/XMLSchema" xmlns:xs="http://www.w3.org/2001/XMLSchema" xmlns:p="http://schemas.microsoft.com/office/2006/metadata/properties" xmlns:ns3="9903d116-8137-4f46-9621-5c8247462aa1" xmlns:ns4="673f782d-cd79-47c6-9803-b413c3076e2b" targetNamespace="http://schemas.microsoft.com/office/2006/metadata/properties" ma:root="true" ma:fieldsID="cb536d1743addc1e367f154c7925a36d" ns3:_="" ns4:_="">
    <xsd:import namespace="9903d116-8137-4f46-9621-5c8247462aa1"/>
    <xsd:import namespace="673f782d-cd79-47c6-9803-b413c3076e2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_activity" minOccurs="0"/>
                <xsd:element ref="ns4:SharedWithUsers" minOccurs="0"/>
                <xsd:element ref="ns4:SharedWithDetails" minOccurs="0"/>
                <xsd:element ref="ns4:SharingHintHash" minOccurs="0"/>
                <xsd:element ref="ns3:MediaServiceDateTaken" minOccurs="0"/>
                <xsd:element ref="ns3:MediaServiceObjectDetectorVersions" minOccurs="0"/>
                <xsd:element ref="ns3:MediaServiceSystemTags" minOccurs="0"/>
                <xsd:element ref="ns3:MediaServiceSearchPropertie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03d116-8137-4f46-9621-5c8247462a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ystemTags" ma:index="20" nillable="true" ma:displayName="MediaServiceSystemTags" ma:hidden="true" ma:internalName="MediaServiceSystemTags"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73f782d-cd79-47c6-9803-b413c3076e2b" elementFormDefault="qualified">
    <xsd:import namespace="http://schemas.microsoft.com/office/2006/documentManagement/types"/>
    <xsd:import namespace="http://schemas.microsoft.com/office/infopath/2007/PartnerControls"/>
    <xsd:element name="SharedWithUsers" ma:index="15"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Delt med detaljer" ma:internalName="SharedWithDetails" ma:readOnly="true">
      <xsd:simpleType>
        <xsd:restriction base="dms:Note">
          <xsd:maxLength value="255"/>
        </xsd:restriction>
      </xsd:simpleType>
    </xsd:element>
    <xsd:element name="SharingHintHash" ma:index="17" nillable="true" ma:displayName="Hashværdi for deling"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dhol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2FC8566-8C76-41B2-A6F0-721EA0A1982D}">
  <ds:schemaRefs>
    <ds:schemaRef ds:uri="http://schemas.microsoft.com/office/2006/metadata/properties"/>
    <ds:schemaRef ds:uri="http://www.w3.org/XML/1998/namespace"/>
    <ds:schemaRef ds:uri="http://purl.org/dc/terms/"/>
    <ds:schemaRef ds:uri="9903d116-8137-4f46-9621-5c8247462aa1"/>
    <ds:schemaRef ds:uri="http://purl.org/dc/elements/1.1/"/>
    <ds:schemaRef ds:uri="673f782d-cd79-47c6-9803-b413c3076e2b"/>
    <ds:schemaRef ds:uri="http://schemas.microsoft.com/office/2006/documentManagement/types"/>
    <ds:schemaRef ds:uri="http://purl.org/dc/dcmitype/"/>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70F8132E-35CB-4210-9136-AFEB6A6518A1}">
  <ds:schemaRefs>
    <ds:schemaRef ds:uri="http://schemas.microsoft.com/sharepoint/v3/contenttype/forms"/>
  </ds:schemaRefs>
</ds:datastoreItem>
</file>

<file path=customXml/itemProps3.xml><?xml version="1.0" encoding="utf-8"?>
<ds:datastoreItem xmlns:ds="http://schemas.openxmlformats.org/officeDocument/2006/customXml" ds:itemID="{0D076533-0D02-4717-8D51-FFA42CA318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03d116-8137-4f46-9621-5c8247462aa1"/>
    <ds:schemaRef ds:uri="673f782d-cd79-47c6-9803-b413c3076e2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Budget Summary</vt:lpstr>
      <vt:lpstr>Bulla Haji</vt:lpstr>
      <vt:lpstr>Hareri Hosle</vt:lpstr>
      <vt:lpstr>'Bulla Haji'!Print_Area</vt:lpstr>
      <vt:lpstr>'Hareri Hosle'!Print_Area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Hudheifa Abdighafar Yunis</dc:creator>
  <cp:lastModifiedBy>Sylvia Kerubo Omae</cp:lastModifiedBy>
  <cp:lastPrinted>2025-03-06T08:38:43Z</cp:lastPrinted>
  <dcterms:created xsi:type="dcterms:W3CDTF">2024-12-02T13:25:44Z</dcterms:created>
  <dcterms:modified xsi:type="dcterms:W3CDTF">2025-03-18T10:33:31Z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0x01010005290B64735DDC4DBBBD93AED2A5B9DF</vt:lpwstr>
  </property>
</Properties>
</file>